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__ARCHIWUM\2026\7.26 Wyroby medyczne\06 SWZ i Załączniki\"/>
    </mc:Choice>
  </mc:AlternateContent>
  <bookViews>
    <workbookView xWindow="28680" yWindow="-120" windowWidth="29040" windowHeight="15840"/>
  </bookViews>
  <sheets>
    <sheet name="Arkusz" sheetId="1" r:id="rId1"/>
  </sheets>
  <definedNames>
    <definedName name="_xlnm.Print_Area" localSheetId="0">Arkusz!$A$1:$J$50</definedName>
    <definedName name="_xlnm.Print_Titles" localSheetId="0">Arkusz!$12:$13</definedName>
  </definedNames>
  <calcPr calcId="152511" iterateDelta="1E-4"/>
</workbook>
</file>

<file path=xl/calcChain.xml><?xml version="1.0" encoding="utf-8"?>
<calcChain xmlns="http://schemas.openxmlformats.org/spreadsheetml/2006/main">
  <c r="H30" i="1" l="1"/>
  <c r="J49" i="1" l="1"/>
  <c r="J47" i="1" l="1"/>
  <c r="H50" i="1"/>
  <c r="J45" i="1"/>
  <c r="J50" i="1" l="1"/>
  <c r="J42" i="1"/>
  <c r="J17" i="1"/>
  <c r="B19" i="1"/>
  <c r="B21" i="1" s="1"/>
  <c r="B23" i="1" s="1"/>
  <c r="B25" i="1" s="1"/>
  <c r="B27" i="1" s="1"/>
  <c r="J19" i="1"/>
  <c r="J21" i="1"/>
  <c r="J23" i="1"/>
  <c r="J25" i="1"/>
  <c r="J27" i="1"/>
  <c r="J29" i="1"/>
  <c r="J32" i="1"/>
  <c r="B34" i="1"/>
  <c r="B36" i="1" s="1"/>
  <c r="B38" i="1" s="1"/>
  <c r="B40" i="1" s="1"/>
  <c r="B42" i="1" s="1"/>
  <c r="J34" i="1"/>
  <c r="J36" i="1"/>
  <c r="J38" i="1"/>
  <c r="J40" i="1"/>
  <c r="H43" i="1"/>
  <c r="J43" i="1" l="1"/>
  <c r="J30" i="1"/>
</calcChain>
</file>

<file path=xl/sharedStrings.xml><?xml version="1.0" encoding="utf-8"?>
<sst xmlns="http://schemas.openxmlformats.org/spreadsheetml/2006/main" count="66" uniqueCount="50">
  <si>
    <t>1.</t>
  </si>
  <si>
    <t>2.</t>
  </si>
  <si>
    <t>4.</t>
  </si>
  <si>
    <t>5.</t>
  </si>
  <si>
    <t>6.</t>
  </si>
  <si>
    <t>7.</t>
  </si>
  <si>
    <t>8.</t>
  </si>
  <si>
    <t>9.</t>
  </si>
  <si>
    <t>szt.</t>
  </si>
  <si>
    <t>Jednostka
miary</t>
  </si>
  <si>
    <t>3.</t>
  </si>
  <si>
    <t>Nr
poz.</t>
  </si>
  <si>
    <t>VAT
(%)</t>
  </si>
  <si>
    <t>Cena brutto
(zł)</t>
  </si>
  <si>
    <t>Cena
jednostkowa
brutto (zł)</t>
  </si>
  <si>
    <t>ZAPOZNAJ SIĘ Z INSTRUKCJĄ:</t>
  </si>
  <si>
    <t>Ilość</t>
  </si>
  <si>
    <t>CENA CZĘŚCI</t>
  </si>
  <si>
    <r>
      <rPr>
        <b/>
        <i/>
        <sz val="12"/>
        <rFont val="Arial"/>
        <family val="2"/>
        <charset val="238"/>
      </rPr>
      <t>Nazwa Wykonawcy:</t>
    </r>
    <r>
      <rPr>
        <sz val="12"/>
        <rFont val="Arial"/>
        <family val="2"/>
        <charset val="238"/>
      </rPr>
      <t xml:space="preserve"> ...........................................</t>
    </r>
  </si>
  <si>
    <t>10.</t>
  </si>
  <si>
    <r>
      <rPr>
        <b/>
        <sz val="9"/>
        <rFont val="Arial"/>
        <family val="2"/>
        <charset val="238"/>
      </rPr>
      <t>1. Niniejszy załącznik zawiera formuły programu Excel</t>
    </r>
    <r>
      <rPr>
        <sz val="9"/>
        <rFont val="Arial"/>
        <family val="2"/>
        <charset val="238"/>
      </rPr>
      <t>, uwzględniające zasady obliczenia ceny oferowanej pozycji, zgodnie ze sposobami obliczenia ceny wskazanymi poniżej.</t>
    </r>
  </si>
  <si>
    <r>
      <rPr>
        <b/>
        <sz val="9"/>
        <rFont val="Arial"/>
        <family val="2"/>
        <charset val="238"/>
      </rPr>
      <t>2. W przypadku, gdy w następstwie udzielonych wyjaśnień na zapytania, nastąpiła zmiana zapisów SWZ</t>
    </r>
    <r>
      <rPr>
        <sz val="9"/>
        <rFont val="Arial"/>
        <family val="2"/>
        <charset val="238"/>
      </rPr>
      <t xml:space="preserve"> (zawartych w niniejszym formularzu), dotycząca oferowanych przez wykonawcę parametrów,</t>
    </r>
  </si>
  <si>
    <t>3. W kolumnach 3-5 należy wpisać dane określone w nagłówkach tych kolumn.</t>
  </si>
  <si>
    <t>Nr
części</t>
  </si>
  <si>
    <t>4. Sposób obliczenia ceny oferowanej pozycji (dotyczy pozostałych pozycji):</t>
  </si>
  <si>
    <t>4.1. Cenę jednostkową brutto (zł) pozycji należy wpisać do formularza cenowego z dokładnością do 1 grosza (kolumna 8),</t>
  </si>
  <si>
    <t>4.2. Stawkę podatku od towarów i usług, w kolumnie 9 - VAT (%), należy wpisać cyframi np. 5, 8, 23,</t>
  </si>
  <si>
    <t>4.3. Cenę brutto pozycji należy obliczyć: Cena brutto (zł) (kolumna 10) = Ilość (kolumna 7) x Cena jednostkowa brutto (zł) (kolumna 8).</t>
  </si>
  <si>
    <t xml:space="preserve"> zamawiający zaleca, aby wykonawca podczas wypełniania niniejszego formularza, naniósł w formularzu dopuszczone oferowane parametry (wraz z adnotacją „dopuszczono w udzielonych wyjaśnieniach”).</t>
  </si>
  <si>
    <t>op.</t>
  </si>
  <si>
    <t>Ø 6 – 7 – 8 mm</t>
  </si>
  <si>
    <t>Ø  8.5 - 9.5 - 10.5 mm</t>
  </si>
  <si>
    <t xml:space="preserve">Ø 11 - 12 - 13 mm </t>
  </si>
  <si>
    <t>Ø 13,5 - 14,5 - 15,5 mm</t>
  </si>
  <si>
    <t xml:space="preserve">Ø 16 - 17 - 18 mm </t>
  </si>
  <si>
    <t>Ø 18 - 19 - 20 mm</t>
  </si>
  <si>
    <r>
      <rPr>
        <i/>
        <sz val="9"/>
        <rFont val="Arial"/>
        <family val="2"/>
        <charset val="238"/>
      </rPr>
      <t>Dane identyfikujące produkt:</t>
    </r>
    <r>
      <rPr>
        <b/>
        <sz val="9"/>
        <rFont val="Arial"/>
        <family val="2"/>
        <charset val="238"/>
      </rPr>
      <t xml:space="preserve">
Nazwa handlowa
i numer katalogowy</t>
    </r>
  </si>
  <si>
    <r>
      <rPr>
        <i/>
        <sz val="9"/>
        <rFont val="Arial"/>
        <family val="2"/>
        <charset val="238"/>
      </rPr>
      <t>Dane identyfikujące produkt:</t>
    </r>
    <r>
      <rPr>
        <b/>
        <sz val="9"/>
        <rFont val="Arial"/>
        <family val="2"/>
        <charset val="238"/>
      </rPr>
      <t xml:space="preserve">
Producent</t>
    </r>
  </si>
  <si>
    <r>
      <rPr>
        <i/>
        <sz val="9"/>
        <rFont val="Arial"/>
        <family val="2"/>
        <charset val="238"/>
      </rPr>
      <t>Dane identyfikujące produkt:</t>
    </r>
    <r>
      <rPr>
        <b/>
        <sz val="9"/>
        <rFont val="Arial"/>
        <family val="2"/>
        <charset val="238"/>
      </rPr>
      <t xml:space="preserve">
Klasa wyrobu medycznego</t>
    </r>
  </si>
  <si>
    <r>
      <t xml:space="preserve">Jednorazowe trójstopniowe poszerzadlo balonowe do poszerzania: przełyku, odźwiernika, jelit, brodawki Vatera; załadowana prowadnica 0.035” z możliwością usunięcia; proksymalny znacznik radiologiczny, radiocieniująca końcówka dystalna oraz środkowy znacznik endoskopowy; atraumatyczna końcówka;  długość prowadnika 2400mm; min. średnica kanału roboczego 2,8mm; nie zawiera lateksu; </t>
    </r>
    <r>
      <rPr>
        <b/>
        <sz val="9"/>
        <rFont val="Arial"/>
        <family val="2"/>
        <charset val="238"/>
      </rPr>
      <t>Wykonawca jest zobowiązany do złożenia w Aptece zamawiającego 10 wybranych przez Zamawiającego sztuk oferowanego asortymentu (zasady zostały szczegółowo opisane w Projektowanych postanowieniach umowy)</t>
    </r>
    <r>
      <rPr>
        <sz val="9"/>
        <rFont val="Arial"/>
        <family val="2"/>
        <charset val="238"/>
      </rPr>
      <t xml:space="preserve">.Srednica balonu: </t>
    </r>
  </si>
  <si>
    <r>
      <t xml:space="preserve">Jednorazowe narzędzie do napełniania poszerzadeł balonowych ; nie zawiera lateksu; obj. 60 cc, max. ciśnienie 15 atm; sterylizowane tlenkiem etylenu; 1 szt. w opakowaniu. </t>
    </r>
    <r>
      <rPr>
        <b/>
        <sz val="9"/>
        <rFont val="Arial"/>
        <family val="2"/>
        <charset val="238"/>
      </rPr>
      <t>Wykonawca jest zobowiązany do złożenia w Aptece zamawiającego 2 sztuk oferowanego asortymentu (zasady zostały szczegółowo opisane w Projektowanych postanowieniach umowy).</t>
    </r>
  </si>
  <si>
    <r>
      <t xml:space="preserve">Implanty piersi  o okrągłym profilu o powierzchni gładkiej i podstawie okrągłej :
Posiadają certyfikat CE, sterylne, pakowane pojedynczo, oznaczone numerem seryjnym ,powłoka odporna na działania mechaniczne ,powierzchnia nanoteksturowa 5 mikronów wypełnienie wysokospoistym żelem silikonowym minimum 2 bariery antydyfuzyjne zapobiegające przenikaniu żelu do organizmu minimum 6 warstw elastomeru silikonowego kształt podstawy: okrągła 2 projekcje, pojemność od 195 do 575 ml, gwarancja dożywotnia na pęknięcia powłoki spowodowanej wadami fabrycznymi wymiana implantu w przypadku przykurczu torebkowego stopnia III i IV w skali Bakera do 10 lat od implantacji sterylność produktu 5 lat. </t>
    </r>
    <r>
      <rPr>
        <b/>
        <sz val="9"/>
        <rFont val="Arial"/>
        <family val="2"/>
        <charset val="238"/>
      </rPr>
      <t>Wykonawca jest zobowiązany do złożenia w Aptece zamawiającego 15 wybranych przez Zamawiającego sztuk oferowanego asortymentu (zasady zostały szczegółowo opisane w Projektowanych postanowieniach umowy).</t>
    </r>
  </si>
  <si>
    <r>
      <t xml:space="preserve">Implanty piersi o anatomicznym profilu  o powierzchni teksturowanej  i podstawie owalnej: Posiadają certyfikat CE, sterylne, pakowane pojedynczo, ,oznaczone numerem seryjnym ,powłoka odporna na działania mechaniczne ,powierzchnia teksturowana 28 mikronów( uzyskana drogą dyfuzji gazów) wypełnienie wysokospoistym żelem silikonowym minimum 2 bariery antydyfuzyjne zapobiegające przenikaniu żelu do organizmu minimum 6 warstw elastomeru silikonowego kształt podstawy: pozioma 4 projekcje, pojemność od  185 do 555 ml,
gwarancja dożywotnia na pęknięcia powłoki spowodowanej wadami fabrycznymi wymiana implantu w przypadku przykurczu torebkowego stopnia III i IV w skali Bakera do 10 lat od implantacji sterylność produktu 5 lat. </t>
    </r>
    <r>
      <rPr>
        <b/>
        <sz val="9"/>
        <rFont val="Arial"/>
        <family val="2"/>
        <charset val="238"/>
      </rPr>
      <t>Wykonawca jest zobowiązany do złożenia w Aptece zamawiającego 15 wybranych przez Zamawiającego sztuk oferowanego asortymentu (zasady zostały szczegółowo opisane w Projektowanych postanowieniach umowy).</t>
    </r>
  </si>
  <si>
    <r>
      <t>Implanty piersi o anatomicznym profilu  o powierzchni teksturowanej  i podstawie okrągłej: Posiadają certyfikat CE, sterylne, pakowane pojedynczo, ,oznaczone numerem seryjnym ,powłoka odporna na działania mechaniczne ,powierzchnia teksturowana 28 mikronów( uzyskana drogą dyfuzji gazów) wypełnienie wysokospoistym żelem silikonowym minimum 2 bariery antydyfuzyjne zapobiegające przenikaniu żelu do organizmu minimum 6 warstw elastomeru silikonowego kształt podstawy: okrągła 4 projekcje, pojemność od  155 do 610 ml,
gwarancja dożywotnia na pęknięcia powłoki spowodowanej wadami fabrycznymi wymiana implantu w przypadku przykurczu torebkowego stopnia III i IV w skali Bakera do 10 lat od implantacji sterylność produktu 5 lat.</t>
    </r>
    <r>
      <rPr>
        <b/>
        <sz val="9"/>
        <rFont val="Arial"/>
        <family val="2"/>
        <charset val="238"/>
      </rPr>
      <t xml:space="preserve"> Wykonawca jest zobowiązany do złożenia w Aptece zamawiającego 15 wybranych przez Zamawiającego sztuk oferowanego asortymentu (zasady zostały szczegółowo opisane w Projektowanych postanowieniach umowy). </t>
    </r>
  </si>
  <si>
    <r>
      <t>Implanty piersi o okrągłym profilu  o powierzchni teksturowanej  i podstawie okrągłej): Posiadają certyfikat CE, sterylne, pakowane pojedynczo, ,oznaczone numerem seryjnym ,powłoka odporna na działania mechaniczne ,powierzchnia teksturowana 28 mikronów( uzyskana drogą dyfuzji gazów) wypełnienie wysokospoistym żelem silikonowym minimum 2 bariery antydyfuzyjne zapobiegające przenikaniu żelu do organizmu minimum 6 warstw elastomeru silikonowego kształt podstawy: okrągła 4 projekcje, pojemność od  155 do 625 ml,
gwarancja dożywotnia na pęknięcia powłoki spowodowanej wadami fabrycznymi wymiana implantu w przypadku przykurczu torebkowego stopnia III i IV w skali Bakera do 10 lat od implantacji sterylność produktu 5 lat.</t>
    </r>
    <r>
      <rPr>
        <b/>
        <sz val="9"/>
        <rFont val="Arial"/>
        <family val="2"/>
        <charset val="238"/>
      </rPr>
      <t xml:space="preserve"> Wykonawca jest zobowiązany do złożenia w Aptece zamawiającego 15 wybranych przez Zamawiającego sztuk oferowanego asortymentu (zasady zostały szczegółowo opisane w Projektowanych postanowieniach umowy).</t>
    </r>
  </si>
  <si>
    <r>
      <t xml:space="preserve">Implanty piersi o anatomicznym profilu  o powierzchni poliuretanowej  i podstawie owalnej: Posiadają certyfikat CE, sterylne, pakowane pojedynczo, ,oznaczone numerem seryjnym ,powłoka odporna na działania mechaniczne ,powierzchnia pokryta pianką poliuretanową wypełnienie wysokospoistym żelem silikonowym minimum 2 bariery antydyfuzyjne zapobiegające przenikaniu żelu do organizmu minimum 6 warstw elastomeru silikonowego, szerokośc implantu różna od wysokości implantu kształt podstawy: owalna pozioma 4 projekcje, pojemność od  180 do 595 ml, gwarancja dożywotnia na pęknięcia powłoki spowodowanej wadami fabrycznymi wymiana implantu w przypadku przykurczu torebkowego stopnia III i IV w skali Bakera do 10 lat od implantacji sterylność produktu 5 lat. </t>
    </r>
    <r>
      <rPr>
        <b/>
        <sz val="9"/>
        <rFont val="Arial"/>
        <family val="2"/>
        <charset val="238"/>
      </rPr>
      <t>Wykonawca jest zobowiązany do złożenia w Aptece zamawiającego 15 wybranych przez Zamawiającego sztuk oferowanego asortymentu (zasady zostały szczegółowo opisane w Projektowanych postanowieniach umowy).</t>
    </r>
  </si>
  <si>
    <r>
      <t>Implanty piersi o anatomicznym profilu  o powierzchni poliuretanowej  i podstawie okrągłej: Posiadają certyfikat CE, sterylne, pakowane pojedynczo, ,oznaczone numerem seryjnym ,powłoka odporna na działania mechaniczne ,powierzchnia pokryta pianką poliuretanową wypełnienie wysokospoistym żelem silikonowym minimum 2 bariery antydyfuzyjne zapobiegające przenikaniu żelu do organizmu minimum 6 warstw elastomeru silikonowego, kształt podstawy: okrągła  4 projekcje, pojemność od  155 do 590 ml,
gwarancja dożywotnia na pęknięcia powłoki spowodowanej wadami fabrycznymi wymiana implantu w przypadku przykurczu torebkowego stopnia III i IV w skali Bakera do 10 lat od implantacji sterylność produktu 5 lat.</t>
    </r>
    <r>
      <rPr>
        <b/>
        <sz val="9"/>
        <rFont val="Arial"/>
        <family val="2"/>
        <charset val="238"/>
      </rPr>
      <t xml:space="preserve"> Wykonawca jest zobowiązany do złożenia w Aptece zamawiającego 15 wybranych przez Zamawiającego sztuk oferowanego asortymentu (zasady zostały szczegółowo opisane w Projektowanych postanowieniach umowy).</t>
    </r>
  </si>
  <si>
    <r>
      <t xml:space="preserve">Proteza samorozprężalna przełykowa o dł. 60mm, 80mm, 90mm,100mm,110mm, 120mm,140mm, 150mm, oraz 170mm; średnica 18mm, 20mm, 22mm oraz 28mm do wyboru zamawiającego. Pokryta silikonem na całej długości, niepowlekana oraz z niepokrytymi kołnierzami do wyboru.Posiada lassa do repozycji; posiada 12 złotych znaczników radiologicznych do lepszej widoczności fluoroskopowej. </t>
    </r>
    <r>
      <rPr>
        <b/>
        <sz val="9"/>
        <rFont val="Arial"/>
        <family val="2"/>
        <charset val="238"/>
      </rPr>
      <t>Wykonawca jest zobowiązany do złożenia w Aptece zamawiającego 2 sztuk oferowanego asortymentu (zasady zostały szczegółowo opisane w Projektowanych postanowieniach umowy).</t>
    </r>
  </si>
  <si>
    <r>
      <t xml:space="preserve">Jednorazowa proteza samorozprężalna do zastosowania w obrębie jelita grubego lub dwunastnicy. Wykonana z nitinolu; niepokrywana, częściowo pokrywana oraz pokrywana w całości. Wprowadzana przez kanał roboczy endoskopu (through-the-scope TTS), Długość całkowita 60mm, 80mm, 90mm, 100mm, 110mm, 130mm, 140mm oraz 170mm w zależności od rodzaju. Średnica 20mm, 22mm oraz 24mm w zależności od rodzaju. 12 lub 16 złotych znaczników radiologicznych. Aplikator o długości 230cm i średnicy 3,4mm/10,2Fr. </t>
    </r>
    <r>
      <rPr>
        <b/>
        <sz val="9"/>
        <rFont val="Arial"/>
        <family val="2"/>
        <charset val="238"/>
      </rPr>
      <t>Wykonawca jest zobowiązany do złożenia w Aptece zamawiającego 1 sztuki oferowanego asortymentu (zasady zostały szczegółowo opisane w Projektowanych postanowieniach umowy).</t>
    </r>
  </si>
  <si>
    <r>
      <t xml:space="preserve">Jednorazowa prowadnica, wykonana ze stali nierdzewnej; bardzo sztywna, ze zwojowaną końcówką o długości 10cm; średnica 0,035''; posiada znaczniki widoczne w RTG; długość całkowita narzędzia 230cm; produkt sterylny, gotowy do użytku. </t>
    </r>
    <r>
      <rPr>
        <b/>
        <sz val="9"/>
        <rFont val="Arial"/>
        <family val="2"/>
        <charset val="238"/>
      </rPr>
      <t>Wykonawca jest zobowiązany do złożenia w Aptece zamawiającego 5 sztuk oferowanego asortymentu (zasady zostały szczegółowo opisane w Projektowanych postanowieniach umowy).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</si>
</sst>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b/>
      <u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49" fontId="2" fillId="0" borderId="0" xfId="0" applyNumberFormat="1" applyFont="1"/>
    <xf numFmtId="49" fontId="4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8" fillId="0" borderId="0" xfId="0" applyFont="1"/>
    <xf numFmtId="0" fontId="5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1" applyFont="1" applyFill="1"/>
    <xf numFmtId="0" fontId="4" fillId="2" borderId="0" xfId="1" applyFont="1" applyFill="1"/>
    <xf numFmtId="0" fontId="4" fillId="2" borderId="0" xfId="0" applyFont="1" applyFill="1"/>
    <xf numFmtId="2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/>
    <xf numFmtId="0" fontId="2" fillId="0" borderId="3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center"/>
    </xf>
    <xf numFmtId="1" fontId="7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right" vertical="center"/>
    </xf>
    <xf numFmtId="3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right" vertical="center"/>
    </xf>
    <xf numFmtId="0" fontId="4" fillId="0" borderId="13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14" xfId="1" applyFont="1" applyBorder="1" applyAlignment="1">
      <alignment horizontal="center" vertical="center"/>
    </xf>
    <xf numFmtId="3" fontId="4" fillId="0" borderId="14" xfId="1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right" vertical="center"/>
    </xf>
    <xf numFmtId="1" fontId="4" fillId="0" borderId="14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right" vertical="center"/>
    </xf>
    <xf numFmtId="0" fontId="4" fillId="0" borderId="21" xfId="1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1" applyFont="1" applyBorder="1" applyAlignment="1">
      <alignment horizontal="left" vertical="center"/>
    </xf>
    <xf numFmtId="0" fontId="4" fillId="0" borderId="35" xfId="1" applyFont="1" applyBorder="1" applyAlignment="1">
      <alignment horizontal="left" vertical="center"/>
    </xf>
    <xf numFmtId="0" fontId="4" fillId="0" borderId="35" xfId="1" applyFont="1" applyBorder="1" applyAlignment="1">
      <alignment horizontal="center" vertical="center"/>
    </xf>
    <xf numFmtId="3" fontId="4" fillId="0" borderId="35" xfId="1" applyNumberFormat="1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right" vertical="center"/>
    </xf>
    <xf numFmtId="1" fontId="4" fillId="0" borderId="35" xfId="0" applyNumberFormat="1" applyFont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/>
    </xf>
    <xf numFmtId="0" fontId="4" fillId="0" borderId="13" xfId="2" applyFont="1" applyBorder="1" applyAlignment="1">
      <alignment horizontal="left" vertical="center"/>
    </xf>
    <xf numFmtId="0" fontId="4" fillId="0" borderId="14" xfId="2" applyFont="1" applyBorder="1" applyAlignment="1">
      <alignment horizontal="left" vertical="center"/>
    </xf>
    <xf numFmtId="0" fontId="4" fillId="0" borderId="14" xfId="2" applyFont="1" applyBorder="1" applyAlignment="1">
      <alignment horizontal="center" vertical="center"/>
    </xf>
    <xf numFmtId="3" fontId="4" fillId="0" borderId="14" xfId="2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6" xfId="1" applyFont="1" applyBorder="1" applyAlignment="1">
      <alignment horizontal="left" vertical="center"/>
    </xf>
    <xf numFmtId="0" fontId="4" fillId="0" borderId="17" xfId="1" applyFont="1" applyBorder="1" applyAlignment="1">
      <alignment horizontal="left" vertical="center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center" vertical="center"/>
    </xf>
    <xf numFmtId="4" fontId="4" fillId="0" borderId="18" xfId="0" applyNumberFormat="1" applyFont="1" applyBorder="1" applyAlignment="1">
      <alignment horizontal="right" vertical="center"/>
    </xf>
    <xf numFmtId="0" fontId="4" fillId="0" borderId="38" xfId="1" applyFont="1" applyBorder="1" applyAlignment="1">
      <alignment horizontal="left" vertical="center"/>
    </xf>
    <xf numFmtId="4" fontId="4" fillId="0" borderId="4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right" vertical="center"/>
    </xf>
    <xf numFmtId="4" fontId="4" fillId="0" borderId="43" xfId="0" applyNumberFormat="1" applyFont="1" applyBorder="1" applyAlignment="1">
      <alignment horizontal="right" vertical="center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23" xfId="1" quotePrefix="1" applyFont="1" applyBorder="1" applyAlignment="1">
      <alignment horizontal="left" vertical="top" wrapText="1"/>
    </xf>
    <xf numFmtId="0" fontId="4" fillId="0" borderId="23" xfId="1" applyFont="1" applyBorder="1" applyAlignment="1">
      <alignment horizontal="left" vertical="top" wrapText="1"/>
    </xf>
    <xf numFmtId="0" fontId="4" fillId="0" borderId="24" xfId="1" applyFont="1" applyBorder="1" applyAlignment="1">
      <alignment horizontal="left" vertical="top" wrapText="1"/>
    </xf>
    <xf numFmtId="0" fontId="4" fillId="0" borderId="41" xfId="1" quotePrefix="1" applyFont="1" applyBorder="1" applyAlignment="1">
      <alignment horizontal="left" vertical="top" wrapText="1"/>
    </xf>
    <xf numFmtId="0" fontId="4" fillId="0" borderId="41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1" quotePrefix="1" applyFont="1" applyBorder="1" applyAlignment="1">
      <alignment horizontal="left" vertical="top" wrapText="1"/>
    </xf>
    <xf numFmtId="0" fontId="4" fillId="0" borderId="28" xfId="1" quotePrefix="1" applyFont="1" applyBorder="1" applyAlignment="1">
      <alignment horizontal="left" vertical="top" wrapText="1"/>
    </xf>
    <xf numFmtId="0" fontId="4" fillId="0" borderId="29" xfId="1" quotePrefix="1" applyFont="1" applyBorder="1" applyAlignment="1">
      <alignment horizontal="left" vertical="top" wrapText="1"/>
    </xf>
    <xf numFmtId="17" fontId="4" fillId="0" borderId="25" xfId="1" quotePrefix="1" applyNumberFormat="1" applyFont="1" applyBorder="1" applyAlignment="1">
      <alignment horizontal="left" vertical="center" wrapText="1"/>
    </xf>
    <xf numFmtId="17" fontId="4" fillId="0" borderId="26" xfId="1" quotePrefix="1" applyNumberFormat="1" applyFont="1" applyBorder="1" applyAlignment="1">
      <alignment horizontal="left" vertical="center" wrapText="1"/>
    </xf>
    <xf numFmtId="17" fontId="4" fillId="0" borderId="27" xfId="1" quotePrefix="1" applyNumberFormat="1" applyFont="1" applyBorder="1" applyAlignment="1">
      <alignment horizontal="left" vertical="center" wrapText="1"/>
    </xf>
    <xf numFmtId="0" fontId="4" fillId="0" borderId="30" xfId="2" applyFont="1" applyBorder="1" applyAlignment="1">
      <alignment horizontal="left" vertical="top" wrapText="1"/>
    </xf>
    <xf numFmtId="0" fontId="4" fillId="0" borderId="31" xfId="2" applyFont="1" applyBorder="1" applyAlignment="1">
      <alignment horizontal="left" vertical="top" wrapText="1"/>
    </xf>
    <xf numFmtId="0" fontId="4" fillId="0" borderId="32" xfId="2" applyFont="1" applyBorder="1" applyAlignment="1">
      <alignment horizontal="left" vertical="top" wrapText="1"/>
    </xf>
    <xf numFmtId="0" fontId="4" fillId="0" borderId="25" xfId="2" applyFont="1" applyBorder="1" applyAlignment="1">
      <alignment horizontal="left" vertical="top" wrapText="1"/>
    </xf>
    <xf numFmtId="0" fontId="4" fillId="0" borderId="26" xfId="2" applyFont="1" applyBorder="1" applyAlignment="1">
      <alignment horizontal="left" vertical="top" wrapText="1"/>
    </xf>
    <xf numFmtId="0" fontId="4" fillId="0" borderId="27" xfId="2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</cellXfs>
  <cellStyles count="3">
    <cellStyle name="Normalny" xfId="0" builtinId="0"/>
    <cellStyle name="Normalny_Arkusz1" xfId="1"/>
    <cellStyle name="Normalny_Arkusz1 2" xfId="2"/>
  </cellStyles>
  <dxfs count="0"/>
  <tableStyles count="0" defaultTableStyle="TableStyleMedium9" defaultPivotStyle="PivotStyleLight16"/>
  <colors>
    <mruColors>
      <color rgb="FF99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J50"/>
  <sheetViews>
    <sheetView showGridLines="0" showZeros="0" tabSelected="1" view="pageBreakPreview" zoomScaleNormal="100" zoomScaleSheetLayoutView="100" workbookViewId="0">
      <selection activeCell="D52" sqref="D52"/>
    </sheetView>
  </sheetViews>
  <sheetFormatPr defaultColWidth="9.109375" defaultRowHeight="13.2" x14ac:dyDescent="0.25"/>
  <cols>
    <col min="1" max="1" width="5.77734375" style="1" customWidth="1"/>
    <col min="2" max="2" width="4.77734375" style="1" bestFit="1" customWidth="1"/>
    <col min="3" max="5" width="27.77734375" style="1" customWidth="1"/>
    <col min="6" max="9" width="13.33203125" style="1" customWidth="1"/>
    <col min="10" max="10" width="9.77734375" style="1" customWidth="1"/>
    <col min="11" max="16384" width="9.109375" style="1"/>
  </cols>
  <sheetData>
    <row r="1" spans="1:10" s="12" customFormat="1" ht="30" customHeight="1" x14ac:dyDescent="0.3">
      <c r="A1" s="7" t="s">
        <v>18</v>
      </c>
      <c r="B1" s="9"/>
      <c r="C1" s="10"/>
      <c r="D1" s="10"/>
      <c r="E1" s="11"/>
      <c r="F1" s="11"/>
      <c r="J1" s="13"/>
    </row>
    <row r="2" spans="1:10" s="12" customFormat="1" ht="30" customHeight="1" x14ac:dyDescent="0.3">
      <c r="A2" s="3" t="s">
        <v>15</v>
      </c>
      <c r="B2" s="14"/>
      <c r="C2" s="11"/>
      <c r="D2" s="11"/>
      <c r="E2" s="11"/>
      <c r="F2" s="11"/>
      <c r="J2" s="13"/>
    </row>
    <row r="3" spans="1:10" s="2" customFormat="1" ht="18" customHeight="1" x14ac:dyDescent="0.25">
      <c r="A3" s="2" t="s">
        <v>20</v>
      </c>
    </row>
    <row r="4" spans="1:10" s="2" customFormat="1" ht="18" customHeight="1" x14ac:dyDescent="0.25">
      <c r="A4" s="15" t="s">
        <v>21</v>
      </c>
    </row>
    <row r="5" spans="1:10" s="2" customFormat="1" ht="11.4" x14ac:dyDescent="0.2">
      <c r="A5" s="2" t="s">
        <v>28</v>
      </c>
    </row>
    <row r="6" spans="1:10" s="2" customFormat="1" ht="18" customHeight="1" x14ac:dyDescent="0.25">
      <c r="A6" s="16" t="s">
        <v>22</v>
      </c>
    </row>
    <row r="7" spans="1:10" s="2" customFormat="1" ht="18" customHeight="1" x14ac:dyDescent="0.25">
      <c r="A7" s="4" t="s">
        <v>24</v>
      </c>
    </row>
    <row r="8" spans="1:10" s="12" customFormat="1" ht="11.4" x14ac:dyDescent="0.2">
      <c r="A8" s="5" t="s">
        <v>25</v>
      </c>
    </row>
    <row r="9" spans="1:10" s="12" customFormat="1" ht="11.4" x14ac:dyDescent="0.2">
      <c r="A9" s="5" t="s">
        <v>26</v>
      </c>
    </row>
    <row r="10" spans="1:10" s="12" customFormat="1" ht="11.4" x14ac:dyDescent="0.2">
      <c r="A10" s="5" t="s">
        <v>27</v>
      </c>
    </row>
    <row r="11" spans="1:10" s="8" customFormat="1" ht="15" customHeight="1" thickBot="1" x14ac:dyDescent="0.3">
      <c r="A11" s="12"/>
    </row>
    <row r="12" spans="1:10" s="2" customFormat="1" ht="60" customHeight="1" thickBot="1" x14ac:dyDescent="0.25">
      <c r="A12" s="17" t="s">
        <v>23</v>
      </c>
      <c r="B12" s="18" t="s">
        <v>11</v>
      </c>
      <c r="C12" s="19" t="s">
        <v>36</v>
      </c>
      <c r="D12" s="65" t="s">
        <v>37</v>
      </c>
      <c r="E12" s="65" t="s">
        <v>38</v>
      </c>
      <c r="F12" s="19" t="s">
        <v>9</v>
      </c>
      <c r="G12" s="20" t="s">
        <v>16</v>
      </c>
      <c r="H12" s="18" t="s">
        <v>14</v>
      </c>
      <c r="I12" s="18" t="s">
        <v>12</v>
      </c>
      <c r="J12" s="21" t="s">
        <v>13</v>
      </c>
    </row>
    <row r="13" spans="1:10" ht="13.8" thickBot="1" x14ac:dyDescent="0.3">
      <c r="A13" s="6" t="s">
        <v>0</v>
      </c>
      <c r="B13" s="22" t="s">
        <v>1</v>
      </c>
      <c r="C13" s="23" t="s">
        <v>10</v>
      </c>
      <c r="D13" s="23" t="s">
        <v>2</v>
      </c>
      <c r="E13" s="23" t="s">
        <v>3</v>
      </c>
      <c r="F13" s="22" t="s">
        <v>4</v>
      </c>
      <c r="G13" s="22" t="s">
        <v>5</v>
      </c>
      <c r="H13" s="22" t="s">
        <v>6</v>
      </c>
      <c r="I13" s="22" t="s">
        <v>7</v>
      </c>
      <c r="J13" s="24" t="s">
        <v>19</v>
      </c>
    </row>
    <row r="14" spans="1:10" ht="1.2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54.6" customHeight="1" x14ac:dyDescent="0.25">
      <c r="A15" s="68">
        <v>123</v>
      </c>
      <c r="B15" s="80" t="s">
        <v>39</v>
      </c>
      <c r="C15" s="81"/>
      <c r="D15" s="81"/>
      <c r="E15" s="81"/>
      <c r="F15" s="81"/>
      <c r="G15" s="81"/>
      <c r="H15" s="81"/>
      <c r="I15" s="81"/>
      <c r="J15" s="82"/>
    </row>
    <row r="16" spans="1:10" ht="15" customHeight="1" x14ac:dyDescent="0.25">
      <c r="A16" s="68"/>
      <c r="B16" s="25"/>
      <c r="C16" s="83" t="s">
        <v>30</v>
      </c>
      <c r="D16" s="84"/>
      <c r="E16" s="84"/>
      <c r="F16" s="84"/>
      <c r="G16" s="84"/>
      <c r="H16" s="84"/>
      <c r="I16" s="84"/>
      <c r="J16" s="85"/>
    </row>
    <row r="17" spans="1:10" ht="13.2" customHeight="1" x14ac:dyDescent="0.25">
      <c r="A17" s="68"/>
      <c r="B17" s="26">
        <v>484</v>
      </c>
      <c r="C17" s="34"/>
      <c r="D17" s="41"/>
      <c r="E17" s="35"/>
      <c r="F17" s="36" t="s">
        <v>8</v>
      </c>
      <c r="G17" s="37">
        <v>4</v>
      </c>
      <c r="H17" s="38"/>
      <c r="I17" s="39"/>
      <c r="J17" s="40">
        <f>G17*H17</f>
        <v>0</v>
      </c>
    </row>
    <row r="18" spans="1:10" ht="13.8" customHeight="1" x14ac:dyDescent="0.25">
      <c r="A18" s="68"/>
      <c r="B18" s="25"/>
      <c r="C18" s="83" t="s">
        <v>31</v>
      </c>
      <c r="D18" s="84"/>
      <c r="E18" s="84"/>
      <c r="F18" s="84"/>
      <c r="G18" s="84"/>
      <c r="H18" s="84"/>
      <c r="I18" s="84"/>
      <c r="J18" s="85"/>
    </row>
    <row r="19" spans="1:10" ht="13.2" customHeight="1" x14ac:dyDescent="0.25">
      <c r="A19" s="68"/>
      <c r="B19" s="26">
        <f>B17+1</f>
        <v>485</v>
      </c>
      <c r="C19" s="34"/>
      <c r="D19" s="41"/>
      <c r="E19" s="35"/>
      <c r="F19" s="36" t="s">
        <v>8</v>
      </c>
      <c r="G19" s="37">
        <v>6</v>
      </c>
      <c r="H19" s="38"/>
      <c r="I19" s="39"/>
      <c r="J19" s="40">
        <f>G19*H19</f>
        <v>0</v>
      </c>
    </row>
    <row r="20" spans="1:10" ht="15.6" customHeight="1" x14ac:dyDescent="0.25">
      <c r="A20" s="68"/>
      <c r="B20" s="25"/>
      <c r="C20" s="83" t="s">
        <v>32</v>
      </c>
      <c r="D20" s="84"/>
      <c r="E20" s="84"/>
      <c r="F20" s="84"/>
      <c r="G20" s="84"/>
      <c r="H20" s="84"/>
      <c r="I20" s="84"/>
      <c r="J20" s="85"/>
    </row>
    <row r="21" spans="1:10" ht="13.2" customHeight="1" x14ac:dyDescent="0.25">
      <c r="A21" s="68"/>
      <c r="B21" s="26">
        <f>B19+1</f>
        <v>486</v>
      </c>
      <c r="C21" s="34"/>
      <c r="D21" s="41"/>
      <c r="E21" s="35"/>
      <c r="F21" s="36" t="s">
        <v>8</v>
      </c>
      <c r="G21" s="37">
        <v>14</v>
      </c>
      <c r="H21" s="38"/>
      <c r="I21" s="39"/>
      <c r="J21" s="40">
        <f>G21*H21</f>
        <v>0</v>
      </c>
    </row>
    <row r="22" spans="1:10" ht="16.8" customHeight="1" x14ac:dyDescent="0.25">
      <c r="A22" s="68"/>
      <c r="B22" s="25"/>
      <c r="C22" s="83" t="s">
        <v>33</v>
      </c>
      <c r="D22" s="84"/>
      <c r="E22" s="84"/>
      <c r="F22" s="84"/>
      <c r="G22" s="84"/>
      <c r="H22" s="84"/>
      <c r="I22" s="84"/>
      <c r="J22" s="85"/>
    </row>
    <row r="23" spans="1:10" ht="11.4" customHeight="1" x14ac:dyDescent="0.25">
      <c r="A23" s="68"/>
      <c r="B23" s="26">
        <f>B21+1</f>
        <v>487</v>
      </c>
      <c r="C23" s="34"/>
      <c r="D23" s="41"/>
      <c r="E23" s="35"/>
      <c r="F23" s="36" t="s">
        <v>8</v>
      </c>
      <c r="G23" s="37">
        <v>4</v>
      </c>
      <c r="H23" s="38"/>
      <c r="I23" s="39"/>
      <c r="J23" s="40">
        <f>G23*H23</f>
        <v>0</v>
      </c>
    </row>
    <row r="24" spans="1:10" ht="18" customHeight="1" x14ac:dyDescent="0.25">
      <c r="A24" s="68"/>
      <c r="B24" s="25"/>
      <c r="C24" s="83" t="s">
        <v>34</v>
      </c>
      <c r="D24" s="84"/>
      <c r="E24" s="84"/>
      <c r="F24" s="84"/>
      <c r="G24" s="84"/>
      <c r="H24" s="84"/>
      <c r="I24" s="84"/>
      <c r="J24" s="85"/>
    </row>
    <row r="25" spans="1:10" ht="13.2" customHeight="1" x14ac:dyDescent="0.25">
      <c r="A25" s="68"/>
      <c r="B25" s="26">
        <f>B23+1</f>
        <v>488</v>
      </c>
      <c r="C25" s="34"/>
      <c r="D25" s="41"/>
      <c r="E25" s="35"/>
      <c r="F25" s="36" t="s">
        <v>8</v>
      </c>
      <c r="G25" s="37">
        <v>1</v>
      </c>
      <c r="H25" s="38"/>
      <c r="I25" s="39"/>
      <c r="J25" s="40">
        <f>G25*H25</f>
        <v>0</v>
      </c>
    </row>
    <row r="26" spans="1:10" ht="16.8" customHeight="1" x14ac:dyDescent="0.25">
      <c r="A26" s="68"/>
      <c r="B26" s="25"/>
      <c r="C26" s="83" t="s">
        <v>35</v>
      </c>
      <c r="D26" s="84"/>
      <c r="E26" s="84"/>
      <c r="F26" s="84"/>
      <c r="G26" s="84"/>
      <c r="H26" s="84"/>
      <c r="I26" s="84"/>
      <c r="J26" s="85"/>
    </row>
    <row r="27" spans="1:10" ht="13.2" customHeight="1" x14ac:dyDescent="0.25">
      <c r="A27" s="68"/>
      <c r="B27" s="55">
        <f>B25+1</f>
        <v>489</v>
      </c>
      <c r="C27" s="56"/>
      <c r="D27" s="63"/>
      <c r="E27" s="57"/>
      <c r="F27" s="58" t="s">
        <v>8</v>
      </c>
      <c r="G27" s="59">
        <v>1</v>
      </c>
      <c r="H27" s="60"/>
      <c r="I27" s="61"/>
      <c r="J27" s="62">
        <f>G27*H27</f>
        <v>0</v>
      </c>
    </row>
    <row r="28" spans="1:10" ht="37.200000000000003" customHeight="1" x14ac:dyDescent="0.25">
      <c r="A28" s="68"/>
      <c r="B28" s="92" t="s">
        <v>40</v>
      </c>
      <c r="C28" s="93"/>
      <c r="D28" s="93"/>
      <c r="E28" s="93"/>
      <c r="F28" s="93"/>
      <c r="G28" s="93"/>
      <c r="H28" s="93"/>
      <c r="I28" s="93"/>
      <c r="J28" s="94"/>
    </row>
    <row r="29" spans="1:10" ht="13.2" customHeight="1" thickBot="1" x14ac:dyDescent="0.3">
      <c r="A29" s="69"/>
      <c r="B29" s="43">
        <v>490</v>
      </c>
      <c r="C29" s="44"/>
      <c r="D29" s="45"/>
      <c r="E29" s="45"/>
      <c r="F29" s="46" t="s">
        <v>29</v>
      </c>
      <c r="G29" s="47">
        <v>30</v>
      </c>
      <c r="H29" s="48"/>
      <c r="I29" s="49"/>
      <c r="J29" s="50">
        <f>G29*H29</f>
        <v>0</v>
      </c>
    </row>
    <row r="30" spans="1:10" ht="18.600000000000001" customHeight="1" thickBot="1" x14ac:dyDescent="0.3">
      <c r="A30" s="27"/>
      <c r="B30" s="28"/>
      <c r="C30" s="28"/>
      <c r="D30" s="28"/>
      <c r="E30" s="29"/>
      <c r="F30" s="30"/>
      <c r="G30" s="42" t="s">
        <v>17</v>
      </c>
      <c r="H30" s="31">
        <f>A15</f>
        <v>123</v>
      </c>
      <c r="I30" s="32"/>
      <c r="J30" s="33">
        <f>SUM(J17,J19,J21,J23,J25,J27,J29)</f>
        <v>0</v>
      </c>
    </row>
    <row r="31" spans="1:10" ht="75" customHeight="1" x14ac:dyDescent="0.25">
      <c r="A31" s="70">
        <v>124</v>
      </c>
      <c r="B31" s="25"/>
      <c r="C31" s="86" t="s">
        <v>41</v>
      </c>
      <c r="D31" s="87"/>
      <c r="E31" s="87"/>
      <c r="F31" s="87"/>
      <c r="G31" s="87"/>
      <c r="H31" s="87"/>
      <c r="I31" s="87"/>
      <c r="J31" s="88"/>
    </row>
    <row r="32" spans="1:10" ht="13.2" customHeight="1" x14ac:dyDescent="0.25">
      <c r="A32" s="68"/>
      <c r="B32" s="26">
        <v>491</v>
      </c>
      <c r="C32" s="51"/>
      <c r="D32" s="52"/>
      <c r="E32" s="53"/>
      <c r="F32" s="53" t="s">
        <v>8</v>
      </c>
      <c r="G32" s="54">
        <v>5</v>
      </c>
      <c r="H32" s="38"/>
      <c r="I32" s="39"/>
      <c r="J32" s="40">
        <f>G32*H32</f>
        <v>0</v>
      </c>
    </row>
    <row r="33" spans="1:10" ht="73.8" customHeight="1" x14ac:dyDescent="0.25">
      <c r="A33" s="68"/>
      <c r="B33" s="25"/>
      <c r="C33" s="89" t="s">
        <v>42</v>
      </c>
      <c r="D33" s="90"/>
      <c r="E33" s="90"/>
      <c r="F33" s="90"/>
      <c r="G33" s="90"/>
      <c r="H33" s="90"/>
      <c r="I33" s="90"/>
      <c r="J33" s="91"/>
    </row>
    <row r="34" spans="1:10" ht="13.2" customHeight="1" x14ac:dyDescent="0.25">
      <c r="A34" s="68"/>
      <c r="B34" s="26">
        <f>B32+1</f>
        <v>492</v>
      </c>
      <c r="C34" s="51"/>
      <c r="D34" s="52"/>
      <c r="E34" s="53"/>
      <c r="F34" s="53" t="s">
        <v>8</v>
      </c>
      <c r="G34" s="54">
        <v>100</v>
      </c>
      <c r="H34" s="38"/>
      <c r="I34" s="39"/>
      <c r="J34" s="40">
        <f>G34*H34</f>
        <v>0</v>
      </c>
    </row>
    <row r="35" spans="1:10" ht="82.2" customHeight="1" x14ac:dyDescent="0.25">
      <c r="A35" s="68"/>
      <c r="B35" s="25"/>
      <c r="C35" s="89" t="s">
        <v>43</v>
      </c>
      <c r="D35" s="90"/>
      <c r="E35" s="90"/>
      <c r="F35" s="90"/>
      <c r="G35" s="90"/>
      <c r="H35" s="90"/>
      <c r="I35" s="90"/>
      <c r="J35" s="91"/>
    </row>
    <row r="36" spans="1:10" ht="13.2" customHeight="1" x14ac:dyDescent="0.25">
      <c r="A36" s="68"/>
      <c r="B36" s="26">
        <f>B34+1</f>
        <v>493</v>
      </c>
      <c r="C36" s="51"/>
      <c r="D36" s="52"/>
      <c r="E36" s="53"/>
      <c r="F36" s="53" t="s">
        <v>8</v>
      </c>
      <c r="G36" s="54">
        <v>30</v>
      </c>
      <c r="H36" s="38"/>
      <c r="I36" s="39"/>
      <c r="J36" s="40">
        <f>G36*H36</f>
        <v>0</v>
      </c>
    </row>
    <row r="37" spans="1:10" ht="78.599999999999994" customHeight="1" x14ac:dyDescent="0.25">
      <c r="A37" s="68"/>
      <c r="B37" s="25"/>
      <c r="C37" s="89" t="s">
        <v>44</v>
      </c>
      <c r="D37" s="90"/>
      <c r="E37" s="90"/>
      <c r="F37" s="90"/>
      <c r="G37" s="90"/>
      <c r="H37" s="90"/>
      <c r="I37" s="90"/>
      <c r="J37" s="91"/>
    </row>
    <row r="38" spans="1:10" ht="13.2" customHeight="1" x14ac:dyDescent="0.25">
      <c r="A38" s="68"/>
      <c r="B38" s="26">
        <f>B36+1</f>
        <v>494</v>
      </c>
      <c r="C38" s="51"/>
      <c r="D38" s="52"/>
      <c r="E38" s="53"/>
      <c r="F38" s="53" t="s">
        <v>8</v>
      </c>
      <c r="G38" s="54">
        <v>5</v>
      </c>
      <c r="H38" s="38"/>
      <c r="I38" s="39"/>
      <c r="J38" s="40">
        <f>G38*H38</f>
        <v>0</v>
      </c>
    </row>
    <row r="39" spans="1:10" ht="76.2" customHeight="1" x14ac:dyDescent="0.25">
      <c r="A39" s="68"/>
      <c r="B39" s="25"/>
      <c r="C39" s="89" t="s">
        <v>45</v>
      </c>
      <c r="D39" s="90"/>
      <c r="E39" s="90"/>
      <c r="F39" s="90"/>
      <c r="G39" s="90"/>
      <c r="H39" s="90"/>
      <c r="I39" s="90"/>
      <c r="J39" s="91"/>
    </row>
    <row r="40" spans="1:10" ht="13.2" customHeight="1" x14ac:dyDescent="0.25">
      <c r="A40" s="68"/>
      <c r="B40" s="26">
        <f t="shared" ref="B40" si="0">B38+1</f>
        <v>495</v>
      </c>
      <c r="C40" s="51"/>
      <c r="D40" s="52"/>
      <c r="E40" s="53"/>
      <c r="F40" s="53" t="s">
        <v>8</v>
      </c>
      <c r="G40" s="54">
        <v>150</v>
      </c>
      <c r="H40" s="38"/>
      <c r="I40" s="39"/>
      <c r="J40" s="40">
        <f>G40*H40</f>
        <v>0</v>
      </c>
    </row>
    <row r="41" spans="1:10" ht="80.400000000000006" customHeight="1" x14ac:dyDescent="0.25">
      <c r="A41" s="68"/>
      <c r="B41" s="25"/>
      <c r="C41" s="89" t="s">
        <v>46</v>
      </c>
      <c r="D41" s="90"/>
      <c r="E41" s="90"/>
      <c r="F41" s="90"/>
      <c r="G41" s="90"/>
      <c r="H41" s="90"/>
      <c r="I41" s="90"/>
      <c r="J41" s="91"/>
    </row>
    <row r="42" spans="1:10" ht="13.2" customHeight="1" thickBot="1" x14ac:dyDescent="0.3">
      <c r="A42" s="69"/>
      <c r="B42" s="26">
        <f t="shared" ref="B42" si="1">B40+1</f>
        <v>496</v>
      </c>
      <c r="C42" s="51"/>
      <c r="D42" s="52"/>
      <c r="E42" s="53"/>
      <c r="F42" s="53" t="s">
        <v>8</v>
      </c>
      <c r="G42" s="54">
        <v>150</v>
      </c>
      <c r="H42" s="38"/>
      <c r="I42" s="39"/>
      <c r="J42" s="40">
        <f>G42*H42</f>
        <v>0</v>
      </c>
    </row>
    <row r="43" spans="1:10" ht="18.600000000000001" customHeight="1" thickBot="1" x14ac:dyDescent="0.3">
      <c r="A43" s="27"/>
      <c r="B43" s="28"/>
      <c r="C43" s="28"/>
      <c r="D43" s="29"/>
      <c r="E43" s="30"/>
      <c r="F43" s="30"/>
      <c r="G43" s="30" t="s">
        <v>17</v>
      </c>
      <c r="H43" s="31">
        <f>A31</f>
        <v>124</v>
      </c>
      <c r="I43" s="32"/>
      <c r="J43" s="66">
        <f>J42+J40+J38+J36+J34+J32</f>
        <v>0</v>
      </c>
    </row>
    <row r="44" spans="1:10" ht="57.6" customHeight="1" x14ac:dyDescent="0.25">
      <c r="A44" s="70">
        <v>125</v>
      </c>
      <c r="B44" s="77">
        <v>497</v>
      </c>
      <c r="C44" s="71" t="s">
        <v>47</v>
      </c>
      <c r="D44" s="72"/>
      <c r="E44" s="72"/>
      <c r="F44" s="72"/>
      <c r="G44" s="72"/>
      <c r="H44" s="72"/>
      <c r="I44" s="72"/>
      <c r="J44" s="73"/>
    </row>
    <row r="45" spans="1:10" ht="13.2" customHeight="1" x14ac:dyDescent="0.25">
      <c r="A45" s="68"/>
      <c r="B45" s="78"/>
      <c r="C45" s="44"/>
      <c r="D45" s="45"/>
      <c r="E45" s="45"/>
      <c r="F45" s="46" t="s">
        <v>8</v>
      </c>
      <c r="G45" s="47">
        <v>5</v>
      </c>
      <c r="H45" s="48"/>
      <c r="I45" s="49"/>
      <c r="J45" s="64">
        <f>G45*H45</f>
        <v>0</v>
      </c>
    </row>
    <row r="46" spans="1:10" ht="56.4" customHeight="1" x14ac:dyDescent="0.25">
      <c r="A46" s="68"/>
      <c r="B46" s="79">
        <v>498</v>
      </c>
      <c r="C46" s="74" t="s">
        <v>48</v>
      </c>
      <c r="D46" s="75"/>
      <c r="E46" s="75"/>
      <c r="F46" s="75"/>
      <c r="G46" s="75"/>
      <c r="H46" s="75"/>
      <c r="I46" s="75"/>
      <c r="J46" s="76"/>
    </row>
    <row r="47" spans="1:10" ht="13.2" customHeight="1" x14ac:dyDescent="0.25">
      <c r="A47" s="68"/>
      <c r="B47" s="78"/>
      <c r="C47" s="44"/>
      <c r="D47" s="45"/>
      <c r="E47" s="45"/>
      <c r="F47" s="46" t="s">
        <v>8</v>
      </c>
      <c r="G47" s="47">
        <v>2</v>
      </c>
      <c r="H47" s="48"/>
      <c r="I47" s="49"/>
      <c r="J47" s="67">
        <f>G47*H47</f>
        <v>0</v>
      </c>
    </row>
    <row r="48" spans="1:10" ht="45" customHeight="1" x14ac:dyDescent="0.25">
      <c r="A48" s="68"/>
      <c r="B48" s="79">
        <v>499</v>
      </c>
      <c r="C48" s="74" t="s">
        <v>49</v>
      </c>
      <c r="D48" s="75"/>
      <c r="E48" s="75"/>
      <c r="F48" s="75"/>
      <c r="G48" s="75"/>
      <c r="H48" s="75"/>
      <c r="I48" s="75"/>
      <c r="J48" s="76"/>
    </row>
    <row r="49" spans="1:10" ht="13.2" customHeight="1" thickBot="1" x14ac:dyDescent="0.3">
      <c r="A49" s="69"/>
      <c r="B49" s="78"/>
      <c r="C49" s="44"/>
      <c r="D49" s="45"/>
      <c r="E49" s="45"/>
      <c r="F49" s="46" t="s">
        <v>8</v>
      </c>
      <c r="G49" s="47">
        <v>5</v>
      </c>
      <c r="H49" s="48"/>
      <c r="I49" s="49"/>
      <c r="J49" s="50">
        <f>G49*H49</f>
        <v>0</v>
      </c>
    </row>
    <row r="50" spans="1:10" ht="18.600000000000001" customHeight="1" thickBot="1" x14ac:dyDescent="0.3">
      <c r="A50" s="27"/>
      <c r="B50" s="28"/>
      <c r="C50" s="28"/>
      <c r="D50" s="28"/>
      <c r="E50" s="29"/>
      <c r="F50" s="30"/>
      <c r="G50" s="42" t="s">
        <v>17</v>
      </c>
      <c r="H50" s="31">
        <f>A44</f>
        <v>125</v>
      </c>
      <c r="I50" s="32"/>
      <c r="J50" s="33">
        <f>SUM(J45:J49)</f>
        <v>0</v>
      </c>
    </row>
  </sheetData>
  <mergeCells count="23">
    <mergeCell ref="B48:B49"/>
    <mergeCell ref="C48:J48"/>
    <mergeCell ref="A44:A49"/>
    <mergeCell ref="C33:J33"/>
    <mergeCell ref="C39:J39"/>
    <mergeCell ref="C41:J41"/>
    <mergeCell ref="C35:J35"/>
    <mergeCell ref="C37:J37"/>
    <mergeCell ref="A15:A29"/>
    <mergeCell ref="A31:A42"/>
    <mergeCell ref="C44:J44"/>
    <mergeCell ref="C46:J46"/>
    <mergeCell ref="B44:B45"/>
    <mergeCell ref="B46:B47"/>
    <mergeCell ref="B15:J15"/>
    <mergeCell ref="B28:J28"/>
    <mergeCell ref="C16:J16"/>
    <mergeCell ref="C18:J18"/>
    <mergeCell ref="C20:J20"/>
    <mergeCell ref="C22:J22"/>
    <mergeCell ref="C24:J24"/>
    <mergeCell ref="C26:J26"/>
    <mergeCell ref="C31:J31"/>
  </mergeCells>
  <phoneticPr fontId="0" type="noConversion"/>
  <printOptions horizontalCentered="1"/>
  <pageMargins left="0.27559055118110237" right="0.43307086614173229" top="0.55118110236220474" bottom="0.39370078740157483" header="0.27559055118110237" footer="0.19685039370078741"/>
  <pageSetup paperSize="9" scale="85" orientation="landscape" r:id="rId1"/>
  <headerFooter>
    <oddHeader>&amp;L&amp;"Times New Roman,Normalny"&amp;14DZP.261.7.2026&amp;R&amp;"Times New Roman,Normalny"&amp;14Załącznik nr 2.3</oddHeader>
    <oddFooter>&amp;L&amp;"Arial,Normalny"&amp;8Białostockie Centrum Onkologii im. M. Skłodowskiej-Curie w Białymstoku&amp;R&amp;"Arial,Normalny"Strona: &amp;P/&amp;N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</vt:lpstr>
      <vt:lpstr>Arkusz!Obszar_wydruku</vt:lpstr>
      <vt:lpstr>Arkusz!Tytuły_wydruku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Piszczatowski</dc:creator>
  <cp:lastModifiedBy>Julita Krejza</cp:lastModifiedBy>
  <cp:lastPrinted>2026-02-23T13:36:55Z</cp:lastPrinted>
  <dcterms:created xsi:type="dcterms:W3CDTF">2024-02-23T13:07:42Z</dcterms:created>
  <dcterms:modified xsi:type="dcterms:W3CDTF">2026-03-02T12:35:14Z</dcterms:modified>
</cp:coreProperties>
</file>